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1\ODPRTI POSTOPEK\091-28-1 21 Čiščenje\popravek razpisne dokumentacije\"/>
    </mc:Choice>
  </mc:AlternateContent>
  <xr:revisionPtr revIDLastSave="0" documentId="13_ncr:1_{58543986-0FE1-44FD-B997-FCC9A3C278DE}" xr6:coauthVersionLast="36" xr6:coauthVersionMax="36" xr10:uidLastSave="{00000000-0000-0000-0000-000000000000}"/>
  <bookViews>
    <workbookView xWindow="0" yWindow="0" windowWidth="28800" windowHeight="12228" xr2:uid="{BF067F50-33F8-45B9-AECD-C1083B3B481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E30" i="1"/>
  <c r="D30" i="1"/>
  <c r="H86" i="1" l="1"/>
  <c r="H85" i="1"/>
  <c r="H84" i="1"/>
  <c r="H79" i="1"/>
  <c r="G79" i="1"/>
  <c r="F79" i="1"/>
  <c r="H70" i="1"/>
  <c r="G70" i="1"/>
  <c r="F70" i="1"/>
  <c r="D29" i="1"/>
  <c r="E29" i="1" s="1"/>
  <c r="F29" i="1" s="1"/>
  <c r="D28" i="1"/>
  <c r="E28" i="1" s="1"/>
  <c r="F28" i="1" s="1"/>
  <c r="D27" i="1"/>
  <c r="E27" i="1" s="1"/>
  <c r="F27" i="1" s="1"/>
  <c r="D25" i="1"/>
  <c r="E25" i="1" s="1"/>
  <c r="F25" i="1" s="1"/>
  <c r="D24" i="1"/>
  <c r="E24" i="1" s="1"/>
  <c r="F24" i="1" s="1"/>
  <c r="D23" i="1"/>
  <c r="E23" i="1" s="1"/>
  <c r="F23" i="1" s="1"/>
  <c r="D21" i="1"/>
  <c r="E21" i="1" s="1"/>
  <c r="F21" i="1" s="1"/>
  <c r="D20" i="1"/>
  <c r="E20" i="1" s="1"/>
  <c r="F20" i="1" s="1"/>
  <c r="F78" i="1" l="1"/>
  <c r="G78" i="1" s="1"/>
  <c r="H78" i="1" s="1"/>
  <c r="F77" i="1"/>
  <c r="G77" i="1" s="1"/>
  <c r="H77" i="1" s="1"/>
  <c r="F76" i="1"/>
  <c r="G76" i="1" s="1"/>
  <c r="H76" i="1" s="1"/>
  <c r="F75" i="1"/>
  <c r="F69" i="1"/>
  <c r="G69" i="1" s="1"/>
  <c r="H69" i="1" s="1"/>
  <c r="F68" i="1"/>
  <c r="G68" i="1" s="1"/>
  <c r="H68" i="1" s="1"/>
  <c r="F67" i="1"/>
  <c r="G67" i="1" s="1"/>
  <c r="H67" i="1" s="1"/>
  <c r="G66" i="1"/>
  <c r="H66" i="1" s="1"/>
  <c r="F66" i="1"/>
  <c r="F65" i="1"/>
  <c r="G65" i="1" s="1"/>
  <c r="H65" i="1" s="1"/>
  <c r="F64" i="1"/>
  <c r="G64" i="1" s="1"/>
  <c r="H64" i="1" s="1"/>
  <c r="F63" i="1"/>
  <c r="G63" i="1" s="1"/>
  <c r="H63" i="1" s="1"/>
  <c r="H62" i="1"/>
  <c r="G62" i="1"/>
  <c r="F62" i="1"/>
  <c r="F61" i="1"/>
  <c r="G61" i="1" s="1"/>
  <c r="H61" i="1" s="1"/>
  <c r="F60" i="1"/>
  <c r="G60" i="1" s="1"/>
  <c r="H60" i="1" s="1"/>
  <c r="F59" i="1"/>
  <c r="G59" i="1" s="1"/>
  <c r="H59" i="1" s="1"/>
  <c r="F58" i="1"/>
  <c r="G58" i="1" s="1"/>
  <c r="H58" i="1" s="1"/>
  <c r="G57" i="1"/>
  <c r="H57" i="1" s="1"/>
  <c r="F57" i="1"/>
  <c r="F56" i="1"/>
  <c r="G56" i="1" s="1"/>
  <c r="H56" i="1" s="1"/>
  <c r="F55" i="1"/>
  <c r="G55" i="1" s="1"/>
  <c r="H55" i="1" s="1"/>
  <c r="F54" i="1"/>
  <c r="G54" i="1" s="1"/>
  <c r="H54" i="1" s="1"/>
  <c r="F53" i="1"/>
  <c r="G53" i="1" s="1"/>
  <c r="H53" i="1" s="1"/>
  <c r="F52" i="1"/>
  <c r="G52" i="1" s="1"/>
  <c r="H52" i="1" s="1"/>
  <c r="F51" i="1"/>
  <c r="G51" i="1" s="1"/>
  <c r="H51" i="1" s="1"/>
  <c r="G50" i="1"/>
  <c r="H50" i="1" s="1"/>
  <c r="F50" i="1"/>
  <c r="F49" i="1"/>
  <c r="G49" i="1" s="1"/>
  <c r="H49" i="1" s="1"/>
  <c r="F48" i="1"/>
  <c r="G48" i="1" s="1"/>
  <c r="H48" i="1" s="1"/>
  <c r="F47" i="1"/>
  <c r="G47" i="1" s="1"/>
  <c r="H47" i="1" s="1"/>
  <c r="F46" i="1"/>
  <c r="G46" i="1" s="1"/>
  <c r="H46" i="1" s="1"/>
  <c r="F45" i="1"/>
  <c r="G45" i="1" s="1"/>
  <c r="H45" i="1" s="1"/>
  <c r="F44" i="1"/>
  <c r="G44" i="1" s="1"/>
  <c r="H44" i="1" s="1"/>
  <c r="F43" i="1"/>
  <c r="G43" i="1" s="1"/>
  <c r="H43" i="1" s="1"/>
  <c r="G42" i="1"/>
  <c r="H42" i="1" s="1"/>
  <c r="F42" i="1"/>
  <c r="F41" i="1"/>
  <c r="G41" i="1" s="1"/>
  <c r="H41" i="1" s="1"/>
  <c r="F40" i="1"/>
  <c r="G40" i="1" s="1"/>
  <c r="H40" i="1" s="1"/>
  <c r="F39" i="1"/>
  <c r="G39" i="1" s="1"/>
  <c r="H39" i="1" s="1"/>
  <c r="F38" i="1"/>
  <c r="G38" i="1" s="1"/>
  <c r="H38" i="1" s="1"/>
  <c r="F37" i="1"/>
  <c r="G37" i="1" s="1"/>
  <c r="H37" i="1" s="1"/>
  <c r="F36" i="1"/>
  <c r="G36" i="1" s="1"/>
  <c r="H36" i="1" s="1"/>
  <c r="F35" i="1"/>
  <c r="G35" i="1" s="1"/>
  <c r="H35" i="1" s="1"/>
  <c r="G34" i="1"/>
  <c r="F34" i="1"/>
  <c r="D26" i="1"/>
  <c r="E26" i="1" s="1"/>
  <c r="F26" i="1" s="1"/>
  <c r="D22" i="1"/>
  <c r="E22" i="1" s="1"/>
  <c r="F22" i="1" s="1"/>
  <c r="D19" i="1"/>
  <c r="E19" i="1" s="1"/>
  <c r="F19" i="1" s="1"/>
  <c r="D18" i="1"/>
  <c r="E18" i="1" s="1"/>
  <c r="F18" i="1" s="1"/>
  <c r="D17" i="1"/>
  <c r="E17" i="1" s="1"/>
  <c r="F17" i="1" s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D11" i="1"/>
  <c r="E11" i="1" s="1"/>
  <c r="F11" i="1" s="1"/>
  <c r="D10" i="1"/>
  <c r="E10" i="1" s="1"/>
  <c r="F10" i="1" s="1"/>
  <c r="G75" i="1" l="1"/>
  <c r="F12" i="1"/>
  <c r="H34" i="1"/>
  <c r="H75" i="1" l="1"/>
</calcChain>
</file>

<file path=xl/sharedStrings.xml><?xml version="1.0" encoding="utf-8"?>
<sst xmlns="http://schemas.openxmlformats.org/spreadsheetml/2006/main" count="143" uniqueCount="94">
  <si>
    <t>Ponudbeni predračun št.</t>
  </si>
  <si>
    <t>___________________</t>
  </si>
  <si>
    <t>OBR-8</t>
  </si>
  <si>
    <t>Ponudnik:</t>
  </si>
  <si>
    <t>Izvajanje storitev čiščenja za potrebe Medicinske fakultete Univerze v Ljubljani</t>
  </si>
  <si>
    <t>I.</t>
  </si>
  <si>
    <t>LOKACIJA 
- REDNO ČIŠČENJE</t>
  </si>
  <si>
    <t>Površina-skupaj (m2)</t>
  </si>
  <si>
    <t>Cena/m2</t>
  </si>
  <si>
    <t>Mesečna vrednost
v EUR (brez DDV)</t>
  </si>
  <si>
    <t>Skupna vrednost 
za 24 mesecev v EUR 
(brez DDV)</t>
  </si>
  <si>
    <t>Skupna vrednost 
za 24 mesecev v EUR 
 (z DDV)</t>
  </si>
  <si>
    <t>A</t>
  </si>
  <si>
    <t>B</t>
  </si>
  <si>
    <t>C = A x B</t>
  </si>
  <si>
    <t>D = C x 24</t>
  </si>
  <si>
    <t xml:space="preserve">E = D + D x 22% </t>
  </si>
  <si>
    <t>Korytkova 2 - 
Inštitut za sodno medicino (klet1)</t>
  </si>
  <si>
    <t>Korytkova 2 - 
skupni prostori, avla in predavalnice</t>
  </si>
  <si>
    <t>Korytkova 2 -
Inštitut za anatomijo</t>
  </si>
  <si>
    <t>Korytkova 2 -
Inštitut za histologijo in embriologijo</t>
  </si>
  <si>
    <t>Korytkova 2 - 
Inštitut za mikrobiologijo in imunologijo (5.nad.)</t>
  </si>
  <si>
    <t>Zaloška 4 -
Lesena predavalnica</t>
  </si>
  <si>
    <t>Zaloška 4 - 
Katedra za javno zdravje</t>
  </si>
  <si>
    <t>Zaloška 4 - 
Center za funkcijsko genomiko in biočipe</t>
  </si>
  <si>
    <t>Zaloška 4 - 
Center za klinično fiziologijo</t>
  </si>
  <si>
    <t>Zaloška 4 - 
Inštitut za mikrobiologijo in imunologijo</t>
  </si>
  <si>
    <t>Poljanski nasip 58 -
 Katedra za družinsko medicino</t>
  </si>
  <si>
    <t>Vrazov trg 2 - 
Center za klinično fiziologijo</t>
  </si>
  <si>
    <t>Vrazov trg 2 -
 Inštitut za biologijo celice</t>
  </si>
  <si>
    <t>Vrazov trg 2  -
 Inštitut za biostatiskiko
 in medicinsko informatiko</t>
  </si>
  <si>
    <t>SKUPAJ:</t>
  </si>
  <si>
    <t>II.</t>
  </si>
  <si>
    <t>LOKACIJA 
- IZREDNO  ČIŠČENJE</t>
  </si>
  <si>
    <t>Predmet čiščenja</t>
  </si>
  <si>
    <t>Površina
 (m2)</t>
  </si>
  <si>
    <t xml:space="preserve">Število čiščenj/
leto  </t>
  </si>
  <si>
    <t>Letna vrednost v EUR  (brez DDV)</t>
  </si>
  <si>
    <t>Skupna vrednost 
za 24  mesecev  v EUR (brez DDV)</t>
  </si>
  <si>
    <t>Skupna vrednost 
za 24 mesecev v EUR  (z DDV)</t>
  </si>
  <si>
    <t xml:space="preserve">C </t>
  </si>
  <si>
    <t>D = A x B x C</t>
  </si>
  <si>
    <t>E = D x 2</t>
  </si>
  <si>
    <t>F = E + E x 22%</t>
  </si>
  <si>
    <t>Talne površine- PVC</t>
  </si>
  <si>
    <t>Okna (obojestranska m2)</t>
  </si>
  <si>
    <t>Korytkova 2 -
 skupni prostori, avla in predavalnice</t>
  </si>
  <si>
    <t xml:space="preserve">Talne površine - avla - kamen </t>
  </si>
  <si>
    <t xml:space="preserve">Talne površine -predavalnice - itison </t>
  </si>
  <si>
    <t>Talne površine - predavalnice- PVC</t>
  </si>
  <si>
    <t>Okna- fasadna - zunanja stran</t>
  </si>
  <si>
    <t>Korytkova 2 -
 Inštitut za anatomijo</t>
  </si>
  <si>
    <t>Korytkova 2 -
 Inštitut za histologijo in embriologijo</t>
  </si>
  <si>
    <t>Korytkova 2 - Inštitut za mikrobiologijo in imunologijo (5. nad.)</t>
  </si>
  <si>
    <t>Talne površine - ploščice</t>
  </si>
  <si>
    <t>Talne površine -parket</t>
  </si>
  <si>
    <t>Zaloška 4 -
 Center za funkcijsko genomiko in biočipe</t>
  </si>
  <si>
    <t>Talne površine - parket</t>
  </si>
  <si>
    <t>Vrazov trg 2 -
Inštitut za mikrobiologijo in imunologijo</t>
  </si>
  <si>
    <t>Poljanski nasip 58 - 
Katedra za družinsko medicino</t>
  </si>
  <si>
    <t>III.</t>
  </si>
  <si>
    <t xml:space="preserve">LOKACIJA 
- NADOMEŠČANJE           </t>
  </si>
  <si>
    <t>Število ur/
leto *</t>
  </si>
  <si>
    <t>Cena/uro</t>
  </si>
  <si>
    <t>D = C x 2</t>
  </si>
  <si>
    <t>E = D + D x 22%</t>
  </si>
  <si>
    <t>Vrazov trg 2-
Tajništvo in računovodstvo</t>
  </si>
  <si>
    <t>pisarne, sanitarije,
 hodniki in stopnišča</t>
  </si>
  <si>
    <t>Vrazov trg 2-
Centralna medicinska knjižnica</t>
  </si>
  <si>
    <t>Wolfova 12-
Oražnov dijaški dom</t>
  </si>
  <si>
    <t>kuhinje, sanitarije,
 hodniki in stopnišča</t>
  </si>
  <si>
    <t>Korytkova 2
Inštitut za patologijo</t>
  </si>
  <si>
    <t>* Ocenjena količina, naročnik se ne zavezuje oddati navedene količine</t>
  </si>
  <si>
    <t xml:space="preserve">Veljavnost ponudbe: </t>
  </si>
  <si>
    <t>(najmanj 4 mesece od datuma za prejem ponudb)</t>
  </si>
  <si>
    <t>v EUR</t>
  </si>
  <si>
    <t>SKUPAJ PONUDBENA VREDNOST ZA IZVAJANJE STORITEV ČIŠČENJA  ZA 24 MESECEV BREZ DDV</t>
  </si>
  <si>
    <t>SKUPAJ DDV</t>
  </si>
  <si>
    <t>SKUPAJ PONUDBENA VREDNOST ZA IZVAJANJE STORITEV ČIŠČENJA  ZA 24 MESECEV Z DDV</t>
  </si>
  <si>
    <t>Naročnik ne odgovarja za morebitne napake v postavitvi formul.</t>
  </si>
  <si>
    <t>Ime in priimek:</t>
  </si>
  <si>
    <t>Datum:</t>
  </si>
  <si>
    <t>Žig:</t>
  </si>
  <si>
    <t>Podpis:</t>
  </si>
  <si>
    <t>Ponudnik izpolni samo stolpce cena/m2 oz. cena/uro</t>
  </si>
  <si>
    <t>091-28-1/21</t>
  </si>
  <si>
    <t xml:space="preserve">Izvajanje okolju prijaznih storitev čiščenja za potrebe Medicinske fakultete, Univerze v Ljubljani </t>
  </si>
  <si>
    <t>Zaloška 4 - oddelek za nevroznanost</t>
  </si>
  <si>
    <t>Zaloška 4 - Inštitut za fiziologijo</t>
  </si>
  <si>
    <t xml:space="preserve">Vrazov trg 2 - Inštitut za mikrobiologijo in imunologijo </t>
  </si>
  <si>
    <t>Vrazov trg 2 - Tajništvo in računovodstvo</t>
  </si>
  <si>
    <t>Vrazov trg 2 - Centralna med. knjižnica</t>
  </si>
  <si>
    <t>Korytkova 2 - Inštitut za patologijo</t>
  </si>
  <si>
    <t>Wolfova 12 - Oražnov dijaški 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</si>
</sst>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3" formatCode="_-* #,##0.00\ _€_-;\-* #,##0.00\ _€_-;_-* &quot;-&quot;??\ _€_-;_-@_-"/>
    <numFmt numFmtId="164" formatCode="0.0000"/>
    <numFmt numFmtId="165" formatCode="#,##0.00\ _€;[Red]#,##0.00\ _€"/>
    <numFmt numFmtId="166" formatCode="#,##0\ _€;[Red]#,##0\ _€"/>
    <numFmt numFmtId="167" formatCode="#,##0.00;[Red]#,##0.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8"/>
      <color theme="1"/>
      <name val="Garamond"/>
      <family val="1"/>
      <charset val="238"/>
    </font>
    <font>
      <sz val="9"/>
      <color theme="1"/>
      <name val="Garamond"/>
      <family val="1"/>
      <charset val="238"/>
    </font>
    <font>
      <b/>
      <sz val="9"/>
      <color theme="1"/>
      <name val="Garamond"/>
      <family val="1"/>
      <charset val="238"/>
    </font>
    <font>
      <b/>
      <sz val="8"/>
      <color theme="1"/>
      <name val="Garamond"/>
      <family val="1"/>
      <charset val="238"/>
    </font>
    <font>
      <sz val="10"/>
      <color rgb="FF000000"/>
      <name val="Garamond"/>
      <family val="1"/>
      <charset val="238"/>
    </font>
    <font>
      <b/>
      <sz val="10"/>
      <color rgb="FF000000"/>
      <name val="Garamond"/>
      <family val="1"/>
      <charset val="238"/>
    </font>
    <font>
      <sz val="10"/>
      <color theme="1"/>
      <name val="Garamond"/>
      <family val="1"/>
      <charset val="238"/>
    </font>
    <font>
      <sz val="10"/>
      <name val="Garamond"/>
      <family val="1"/>
      <charset val="238"/>
    </font>
    <font>
      <b/>
      <sz val="10"/>
      <color theme="1"/>
      <name val="Garamond"/>
      <family val="1"/>
      <charset val="238"/>
    </font>
    <font>
      <strike/>
      <sz val="8"/>
      <color theme="1"/>
      <name val="Garamond"/>
      <family val="1"/>
      <charset val="238"/>
    </font>
    <font>
      <strike/>
      <sz val="9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14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4" fillId="0" borderId="15" xfId="0" applyFont="1" applyBorder="1" applyAlignment="1">
      <alignment vertical="center" wrapText="1"/>
    </xf>
    <xf numFmtId="43" fontId="5" fillId="0" borderId="15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/>
    </xf>
    <xf numFmtId="165" fontId="5" fillId="0" borderId="15" xfId="0" applyNumberFormat="1" applyFont="1" applyBorder="1" applyAlignment="1">
      <alignment horizontal="center"/>
    </xf>
    <xf numFmtId="0" fontId="4" fillId="0" borderId="15" xfId="0" applyFont="1" applyBorder="1" applyAlignment="1">
      <alignment wrapText="1"/>
    </xf>
    <xf numFmtId="43" fontId="5" fillId="0" borderId="15" xfId="0" applyNumberFormat="1" applyFont="1" applyBorder="1" applyAlignment="1">
      <alignment horizontal="center"/>
    </xf>
    <xf numFmtId="165" fontId="2" fillId="3" borderId="15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3" borderId="16" xfId="0" applyFont="1" applyFill="1" applyBorder="1" applyAlignment="1">
      <alignment horizontal="center" wrapText="1"/>
    </xf>
    <xf numFmtId="0" fontId="2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2" fillId="3" borderId="18" xfId="0" applyFont="1" applyFill="1" applyBorder="1" applyAlignment="1">
      <alignment horizontal="center" wrapText="1"/>
    </xf>
    <xf numFmtId="0" fontId="2" fillId="3" borderId="19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43" fontId="4" fillId="0" borderId="23" xfId="0" applyNumberFormat="1" applyFont="1" applyBorder="1" applyAlignment="1">
      <alignment vertical="center"/>
    </xf>
    <xf numFmtId="43" fontId="5" fillId="0" borderId="24" xfId="0" applyNumberFormat="1" applyFont="1" applyBorder="1" applyAlignment="1">
      <alignment vertical="center" wrapText="1"/>
    </xf>
    <xf numFmtId="2" fontId="5" fillId="0" borderId="25" xfId="0" applyNumberFormat="1" applyFont="1" applyBorder="1" applyAlignment="1">
      <alignment horizontal="center" wrapText="1"/>
    </xf>
    <xf numFmtId="166" fontId="5" fillId="0" borderId="25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43" fontId="4" fillId="0" borderId="28" xfId="0" applyNumberFormat="1" applyFont="1" applyBorder="1" applyAlignment="1">
      <alignment vertical="center"/>
    </xf>
    <xf numFmtId="43" fontId="5" fillId="0" borderId="29" xfId="0" applyNumberFormat="1" applyFont="1" applyBorder="1" applyAlignment="1">
      <alignment vertical="center" wrapText="1"/>
    </xf>
    <xf numFmtId="43" fontId="4" fillId="0" borderId="15" xfId="0" applyNumberFormat="1" applyFont="1" applyBorder="1" applyAlignment="1">
      <alignment vertical="center" wrapText="1"/>
    </xf>
    <xf numFmtId="43" fontId="5" fillId="0" borderId="15" xfId="0" applyNumberFormat="1" applyFont="1" applyBorder="1" applyAlignment="1">
      <alignment vertical="center" wrapText="1"/>
    </xf>
    <xf numFmtId="43" fontId="4" fillId="0" borderId="15" xfId="0" applyNumberFormat="1" applyFont="1" applyBorder="1" applyAlignment="1">
      <alignment vertical="center"/>
    </xf>
    <xf numFmtId="43" fontId="5" fillId="4" borderId="29" xfId="0" applyNumberFormat="1" applyFont="1" applyFill="1" applyBorder="1" applyAlignment="1">
      <alignment vertical="center" wrapText="1"/>
    </xf>
    <xf numFmtId="43" fontId="5" fillId="0" borderId="15" xfId="0" applyNumberFormat="1" applyFont="1" applyFill="1" applyBorder="1" applyAlignment="1">
      <alignment vertical="center" wrapText="1"/>
    </xf>
    <xf numFmtId="165" fontId="2" fillId="3" borderId="21" xfId="0" applyNumberFormat="1" applyFont="1" applyFill="1" applyBorder="1" applyAlignment="1">
      <alignment horizontal="center"/>
    </xf>
    <xf numFmtId="165" fontId="2" fillId="3" borderId="35" xfId="0" applyNumberFormat="1" applyFont="1" applyFill="1" applyBorder="1" applyAlignment="1">
      <alignment horizontal="center"/>
    </xf>
    <xf numFmtId="43" fontId="3" fillId="0" borderId="0" xfId="0" applyNumberFormat="1" applyFont="1"/>
    <xf numFmtId="43" fontId="2" fillId="3" borderId="17" xfId="0" applyNumberFormat="1" applyFont="1" applyFill="1" applyBorder="1" applyAlignment="1">
      <alignment horizontal="center"/>
    </xf>
    <xf numFmtId="43" fontId="2" fillId="3" borderId="36" xfId="0" applyNumberFormat="1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 wrapText="1"/>
    </xf>
    <xf numFmtId="43" fontId="7" fillId="3" borderId="20" xfId="0" applyNumberFormat="1" applyFont="1" applyFill="1" applyBorder="1"/>
    <xf numFmtId="43" fontId="2" fillId="3" borderId="38" xfId="0" applyNumberFormat="1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 wrapText="1"/>
    </xf>
    <xf numFmtId="0" fontId="2" fillId="3" borderId="38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4" fillId="0" borderId="27" xfId="0" applyFont="1" applyBorder="1" applyAlignment="1">
      <alignment vertical="center" wrapText="1"/>
    </xf>
    <xf numFmtId="43" fontId="4" fillId="0" borderId="25" xfId="0" applyNumberFormat="1" applyFont="1" applyBorder="1" applyAlignment="1">
      <alignment wrapText="1"/>
    </xf>
    <xf numFmtId="43" fontId="5" fillId="0" borderId="25" xfId="0" applyNumberFormat="1" applyFont="1" applyBorder="1"/>
    <xf numFmtId="0" fontId="5" fillId="0" borderId="25" xfId="0" applyFont="1" applyBorder="1" applyAlignment="1">
      <alignment horizontal="center"/>
    </xf>
    <xf numFmtId="2" fontId="5" fillId="0" borderId="25" xfId="0" applyNumberFormat="1" applyFont="1" applyBorder="1" applyAlignment="1">
      <alignment horizontal="center"/>
    </xf>
    <xf numFmtId="0" fontId="4" fillId="0" borderId="40" xfId="0" applyFont="1" applyBorder="1" applyAlignment="1">
      <alignment vertical="center" wrapText="1"/>
    </xf>
    <xf numFmtId="43" fontId="4" fillId="0" borderId="15" xfId="0" applyNumberFormat="1" applyFont="1" applyBorder="1" applyAlignment="1">
      <alignment wrapText="1"/>
    </xf>
    <xf numFmtId="43" fontId="5" fillId="0" borderId="15" xfId="0" applyNumberFormat="1" applyFont="1" applyBorder="1"/>
    <xf numFmtId="0" fontId="5" fillId="0" borderId="15" xfId="0" applyFont="1" applyBorder="1" applyAlignment="1">
      <alignment horizontal="center"/>
    </xf>
    <xf numFmtId="165" fontId="5" fillId="0" borderId="41" xfId="0" applyNumberFormat="1" applyFont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0" fontId="8" fillId="0" borderId="29" xfId="1" applyFont="1" applyFill="1" applyBorder="1" applyAlignment="1">
      <alignment vertical="center"/>
    </xf>
    <xf numFmtId="0" fontId="8" fillId="0" borderId="28" xfId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8" fontId="9" fillId="0" borderId="0" xfId="1" applyNumberFormat="1" applyFont="1" applyFill="1" applyBorder="1" applyAlignment="1">
      <alignment horizontal="right" vertical="center"/>
    </xf>
    <xf numFmtId="0" fontId="10" fillId="0" borderId="0" xfId="0" applyFont="1" applyBorder="1"/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3" fontId="10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164" fontId="10" fillId="0" borderId="0" xfId="0" applyNumberFormat="1" applyFont="1"/>
    <xf numFmtId="0" fontId="12" fillId="0" borderId="0" xfId="0" applyFont="1" applyAlignment="1">
      <alignment horizontal="right"/>
    </xf>
    <xf numFmtId="167" fontId="2" fillId="0" borderId="15" xfId="0" applyNumberFormat="1" applyFont="1" applyBorder="1"/>
    <xf numFmtId="2" fontId="2" fillId="0" borderId="15" xfId="0" applyNumberFormat="1" applyFont="1" applyBorder="1"/>
    <xf numFmtId="0" fontId="12" fillId="0" borderId="15" xfId="0" applyFont="1" applyBorder="1"/>
    <xf numFmtId="0" fontId="10" fillId="0" borderId="2" xfId="0" applyFont="1" applyBorder="1"/>
    <xf numFmtId="0" fontId="6" fillId="0" borderId="24" xfId="0" applyFont="1" applyFill="1" applyBorder="1" applyAlignment="1">
      <alignment horizontal="left"/>
    </xf>
    <xf numFmtId="0" fontId="4" fillId="0" borderId="3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43" fontId="2" fillId="3" borderId="3" xfId="0" applyNumberFormat="1" applyFont="1" applyFill="1" applyBorder="1" applyAlignment="1">
      <alignment horizontal="center"/>
    </xf>
    <xf numFmtId="43" fontId="2" fillId="3" borderId="4" xfId="0" applyNumberFormat="1" applyFont="1" applyFill="1" applyBorder="1" applyAlignment="1">
      <alignment horizontal="center"/>
    </xf>
    <xf numFmtId="43" fontId="2" fillId="3" borderId="5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right"/>
    </xf>
    <xf numFmtId="0" fontId="4" fillId="0" borderId="27" xfId="0" applyFont="1" applyBorder="1" applyAlignment="1">
      <alignment horizontal="left" vertical="center" wrapText="1"/>
    </xf>
    <xf numFmtId="0" fontId="4" fillId="0" borderId="31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3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3" borderId="32" xfId="0" applyFont="1" applyFill="1" applyBorder="1" applyAlignment="1">
      <alignment horizontal="right"/>
    </xf>
    <xf numFmtId="0" fontId="2" fillId="3" borderId="33" xfId="0" applyFont="1" applyFill="1" applyBorder="1" applyAlignment="1">
      <alignment horizontal="right"/>
    </xf>
    <xf numFmtId="0" fontId="2" fillId="3" borderId="34" xfId="0" applyFont="1" applyFill="1" applyBorder="1" applyAlignment="1">
      <alignment horizontal="right"/>
    </xf>
    <xf numFmtId="0" fontId="2" fillId="3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left"/>
    </xf>
    <xf numFmtId="0" fontId="12" fillId="0" borderId="15" xfId="0" applyFont="1" applyBorder="1" applyAlignment="1"/>
    <xf numFmtId="0" fontId="13" fillId="0" borderId="15" xfId="0" applyFont="1" applyBorder="1" applyAlignment="1">
      <alignment wrapText="1"/>
    </xf>
    <xf numFmtId="43" fontId="14" fillId="4" borderId="15" xfId="0" applyNumberFormat="1" applyFont="1" applyFill="1" applyBorder="1" applyAlignment="1">
      <alignment horizontal="center"/>
    </xf>
    <xf numFmtId="2" fontId="14" fillId="0" borderId="15" xfId="0" applyNumberFormat="1" applyFont="1" applyBorder="1" applyAlignment="1">
      <alignment horizontal="center"/>
    </xf>
    <xf numFmtId="165" fontId="14" fillId="0" borderId="15" xfId="0" applyNumberFormat="1" applyFont="1" applyBorder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4C44-B850-43E9-86F5-2BC8BA7334D7}">
  <sheetPr>
    <pageSetUpPr fitToPage="1"/>
  </sheetPr>
  <dimension ref="A1:H90"/>
  <sheetViews>
    <sheetView tabSelected="1" topLeftCell="A19" zoomScale="115" zoomScaleNormal="115" workbookViewId="0">
      <selection activeCell="E26" sqref="E26"/>
    </sheetView>
  </sheetViews>
  <sheetFormatPr defaultColWidth="9.109375" defaultRowHeight="14.4" x14ac:dyDescent="0.3"/>
  <cols>
    <col min="1" max="1" width="24.44140625" style="2" customWidth="1"/>
    <col min="2" max="2" width="19.44140625" style="2" customWidth="1"/>
    <col min="3" max="3" width="18.33203125" style="2" customWidth="1"/>
    <col min="4" max="5" width="18.5546875" style="2" customWidth="1"/>
    <col min="6" max="6" width="18.44140625" style="2" customWidth="1"/>
    <col min="7" max="7" width="19.6640625" style="2" customWidth="1"/>
    <col min="8" max="8" width="18" style="2" customWidth="1"/>
    <col min="9" max="16384" width="9.109375" style="2"/>
  </cols>
  <sheetData>
    <row r="1" spans="1:8" x14ac:dyDescent="0.3">
      <c r="A1" s="1" t="s">
        <v>85</v>
      </c>
    </row>
    <row r="2" spans="1:8" x14ac:dyDescent="0.3">
      <c r="A2" s="1" t="s">
        <v>86</v>
      </c>
    </row>
    <row r="3" spans="1:8" x14ac:dyDescent="0.3">
      <c r="A3" s="1" t="s">
        <v>0</v>
      </c>
      <c r="B3" s="2" t="s">
        <v>1</v>
      </c>
      <c r="G3" s="3"/>
      <c r="H3" s="4" t="s">
        <v>2</v>
      </c>
    </row>
    <row r="4" spans="1:8" x14ac:dyDescent="0.3">
      <c r="A4" s="1" t="s">
        <v>3</v>
      </c>
      <c r="B4" s="88"/>
      <c r="C4" s="88"/>
      <c r="D4" s="88"/>
      <c r="E4" s="5"/>
      <c r="G4" s="3"/>
    </row>
    <row r="5" spans="1:8" ht="15" thickBot="1" x14ac:dyDescent="0.35">
      <c r="A5" s="1"/>
      <c r="B5" s="5"/>
      <c r="C5" s="5"/>
      <c r="D5" s="5"/>
      <c r="E5" s="5"/>
      <c r="G5" s="3"/>
    </row>
    <row r="6" spans="1:8" ht="15" thickBot="1" x14ac:dyDescent="0.35">
      <c r="A6" s="89" t="s">
        <v>4</v>
      </c>
      <c r="B6" s="90"/>
      <c r="C6" s="90"/>
      <c r="D6" s="90"/>
      <c r="E6" s="91"/>
    </row>
    <row r="7" spans="1:8" ht="15" thickBot="1" x14ac:dyDescent="0.35">
      <c r="A7" s="1" t="s">
        <v>5</v>
      </c>
    </row>
    <row r="8" spans="1:8" ht="57.6" x14ac:dyDescent="0.3">
      <c r="A8" s="92" t="s">
        <v>6</v>
      </c>
      <c r="B8" s="6" t="s">
        <v>7</v>
      </c>
      <c r="C8" s="7" t="s">
        <v>8</v>
      </c>
      <c r="D8" s="8" t="s">
        <v>9</v>
      </c>
      <c r="E8" s="8" t="s">
        <v>10</v>
      </c>
      <c r="F8" s="9" t="s">
        <v>11</v>
      </c>
    </row>
    <row r="9" spans="1:8" x14ac:dyDescent="0.3">
      <c r="A9" s="93"/>
      <c r="B9" s="10" t="s">
        <v>12</v>
      </c>
      <c r="C9" s="11" t="s">
        <v>13</v>
      </c>
      <c r="D9" s="12" t="s">
        <v>14</v>
      </c>
      <c r="E9" s="13" t="s">
        <v>15</v>
      </c>
      <c r="F9" s="14" t="s">
        <v>16</v>
      </c>
    </row>
    <row r="10" spans="1:8" ht="20.399999999999999" x14ac:dyDescent="0.3">
      <c r="A10" s="15" t="s">
        <v>17</v>
      </c>
      <c r="B10" s="16">
        <v>518.34</v>
      </c>
      <c r="C10" s="17"/>
      <c r="D10" s="18">
        <f>B10*C10</f>
        <v>0</v>
      </c>
      <c r="E10" s="18">
        <f>D10*24</f>
        <v>0</v>
      </c>
      <c r="F10" s="18">
        <f>E10 + (E10*22%)</f>
        <v>0</v>
      </c>
    </row>
    <row r="11" spans="1:8" ht="20.399999999999999" x14ac:dyDescent="0.3">
      <c r="A11" s="15" t="s">
        <v>18</v>
      </c>
      <c r="B11" s="16">
        <v>3496.53</v>
      </c>
      <c r="C11" s="17"/>
      <c r="D11" s="18">
        <f t="shared" ref="D11:D29" si="0">B11*C11</f>
        <v>0</v>
      </c>
      <c r="E11" s="18">
        <f t="shared" ref="E11:E29" si="1">D11*24</f>
        <v>0</v>
      </c>
      <c r="F11" s="18">
        <f t="shared" ref="F11:F29" si="2">E11 + (E11*22%)</f>
        <v>0</v>
      </c>
    </row>
    <row r="12" spans="1:8" ht="20.399999999999999" x14ac:dyDescent="0.3">
      <c r="A12" s="15" t="s">
        <v>19</v>
      </c>
      <c r="B12" s="16">
        <v>884</v>
      </c>
      <c r="C12" s="17"/>
      <c r="D12" s="18">
        <f t="shared" si="0"/>
        <v>0</v>
      </c>
      <c r="E12" s="18">
        <f t="shared" si="1"/>
        <v>0</v>
      </c>
      <c r="F12" s="18">
        <f t="shared" si="2"/>
        <v>0</v>
      </c>
    </row>
    <row r="13" spans="1:8" ht="20.399999999999999" x14ac:dyDescent="0.3">
      <c r="A13" s="15" t="s">
        <v>20</v>
      </c>
      <c r="B13" s="16">
        <v>636</v>
      </c>
      <c r="C13" s="17"/>
      <c r="D13" s="18">
        <f t="shared" si="0"/>
        <v>0</v>
      </c>
      <c r="E13" s="18">
        <f t="shared" si="1"/>
        <v>0</v>
      </c>
      <c r="F13" s="18">
        <f t="shared" si="2"/>
        <v>0</v>
      </c>
    </row>
    <row r="14" spans="1:8" ht="31.8" x14ac:dyDescent="0.3">
      <c r="A14" s="19" t="s">
        <v>21</v>
      </c>
      <c r="B14" s="20">
        <v>475.55</v>
      </c>
      <c r="C14" s="17"/>
      <c r="D14" s="18">
        <f t="shared" si="0"/>
        <v>0</v>
      </c>
      <c r="E14" s="18">
        <f t="shared" si="1"/>
        <v>0</v>
      </c>
      <c r="F14" s="18">
        <f t="shared" si="2"/>
        <v>0</v>
      </c>
    </row>
    <row r="15" spans="1:8" ht="20.399999999999999" x14ac:dyDescent="0.3">
      <c r="A15" s="15" t="s">
        <v>22</v>
      </c>
      <c r="B15" s="16">
        <v>152.87</v>
      </c>
      <c r="C15" s="17"/>
      <c r="D15" s="18">
        <f t="shared" si="0"/>
        <v>0</v>
      </c>
      <c r="E15" s="18">
        <f t="shared" si="1"/>
        <v>0</v>
      </c>
      <c r="F15" s="18">
        <f t="shared" si="2"/>
        <v>0</v>
      </c>
    </row>
    <row r="16" spans="1:8" ht="20.399999999999999" x14ac:dyDescent="0.3">
      <c r="A16" s="15" t="s">
        <v>23</v>
      </c>
      <c r="B16" s="16">
        <v>291.26</v>
      </c>
      <c r="C16" s="17"/>
      <c r="D16" s="18">
        <f t="shared" si="0"/>
        <v>0</v>
      </c>
      <c r="E16" s="18">
        <f t="shared" si="1"/>
        <v>0</v>
      </c>
      <c r="F16" s="18">
        <f t="shared" si="2"/>
        <v>0</v>
      </c>
    </row>
    <row r="17" spans="1:8" ht="20.399999999999999" x14ac:dyDescent="0.3">
      <c r="A17" s="15" t="s">
        <v>24</v>
      </c>
      <c r="B17" s="16">
        <v>228</v>
      </c>
      <c r="C17" s="17"/>
      <c r="D17" s="18">
        <f t="shared" si="0"/>
        <v>0</v>
      </c>
      <c r="E17" s="18">
        <f t="shared" si="1"/>
        <v>0</v>
      </c>
      <c r="F17" s="18">
        <f t="shared" si="2"/>
        <v>0</v>
      </c>
    </row>
    <row r="18" spans="1:8" ht="21.6" x14ac:dyDescent="0.3">
      <c r="A18" s="19" t="s">
        <v>25</v>
      </c>
      <c r="B18" s="20">
        <v>76.17</v>
      </c>
      <c r="C18" s="17"/>
      <c r="D18" s="18">
        <f t="shared" si="0"/>
        <v>0</v>
      </c>
      <c r="E18" s="18">
        <f t="shared" si="1"/>
        <v>0</v>
      </c>
      <c r="F18" s="18">
        <f t="shared" si="2"/>
        <v>0</v>
      </c>
    </row>
    <row r="19" spans="1:8" ht="31.8" x14ac:dyDescent="0.3">
      <c r="A19" s="19" t="s">
        <v>26</v>
      </c>
      <c r="B19" s="20">
        <v>3061.64</v>
      </c>
      <c r="C19" s="17"/>
      <c r="D19" s="18">
        <f t="shared" si="0"/>
        <v>0</v>
      </c>
      <c r="E19" s="18">
        <f t="shared" si="1"/>
        <v>0</v>
      </c>
      <c r="F19" s="18">
        <f t="shared" si="2"/>
        <v>0</v>
      </c>
    </row>
    <row r="20" spans="1:8" x14ac:dyDescent="0.3">
      <c r="A20" s="19" t="s">
        <v>87</v>
      </c>
      <c r="B20" s="20">
        <v>134</v>
      </c>
      <c r="C20" s="17"/>
      <c r="D20" s="18">
        <f t="shared" si="0"/>
        <v>0</v>
      </c>
      <c r="E20" s="18">
        <f t="shared" si="1"/>
        <v>0</v>
      </c>
      <c r="F20" s="18">
        <f t="shared" si="2"/>
        <v>0</v>
      </c>
    </row>
    <row r="21" spans="1:8" x14ac:dyDescent="0.3">
      <c r="A21" s="19" t="s">
        <v>88</v>
      </c>
      <c r="B21" s="20">
        <v>1480</v>
      </c>
      <c r="C21" s="17"/>
      <c r="D21" s="18">
        <f t="shared" si="0"/>
        <v>0</v>
      </c>
      <c r="E21" s="18">
        <f t="shared" si="1"/>
        <v>0</v>
      </c>
      <c r="F21" s="18">
        <f t="shared" si="2"/>
        <v>0</v>
      </c>
    </row>
    <row r="22" spans="1:8" ht="21.6" x14ac:dyDescent="0.3">
      <c r="A22" s="19" t="s">
        <v>27</v>
      </c>
      <c r="B22" s="20">
        <v>245</v>
      </c>
      <c r="C22" s="17"/>
      <c r="D22" s="18">
        <f t="shared" si="0"/>
        <v>0</v>
      </c>
      <c r="E22" s="18">
        <f t="shared" si="1"/>
        <v>0</v>
      </c>
      <c r="F22" s="18">
        <f t="shared" si="2"/>
        <v>0</v>
      </c>
    </row>
    <row r="23" spans="1:8" ht="21.6" x14ac:dyDescent="0.3">
      <c r="A23" s="19" t="s">
        <v>29</v>
      </c>
      <c r="B23" s="20">
        <v>878.44</v>
      </c>
      <c r="C23" s="17"/>
      <c r="D23" s="18">
        <f t="shared" ref="D23:D25" si="3">B23*C23</f>
        <v>0</v>
      </c>
      <c r="E23" s="18">
        <f t="shared" ref="E23:E25" si="4">D23*24</f>
        <v>0</v>
      </c>
      <c r="F23" s="18">
        <f t="shared" ref="F23:F25" si="5">E23 + (E23*22%)</f>
        <v>0</v>
      </c>
    </row>
    <row r="24" spans="1:8" ht="31.8" x14ac:dyDescent="0.3">
      <c r="A24" s="19" t="s">
        <v>30</v>
      </c>
      <c r="B24" s="20">
        <v>332.78</v>
      </c>
      <c r="C24" s="17"/>
      <c r="D24" s="18">
        <f t="shared" si="3"/>
        <v>0</v>
      </c>
      <c r="E24" s="18">
        <f t="shared" si="4"/>
        <v>0</v>
      </c>
      <c r="F24" s="18">
        <f t="shared" si="5"/>
        <v>0</v>
      </c>
    </row>
    <row r="25" spans="1:8" ht="21.6" x14ac:dyDescent="0.3">
      <c r="A25" s="19" t="s">
        <v>89</v>
      </c>
      <c r="B25" s="20">
        <v>314.64</v>
      </c>
      <c r="C25" s="17"/>
      <c r="D25" s="18">
        <f t="shared" si="3"/>
        <v>0</v>
      </c>
      <c r="E25" s="18">
        <f t="shared" si="4"/>
        <v>0</v>
      </c>
      <c r="F25" s="18">
        <f t="shared" si="5"/>
        <v>0</v>
      </c>
    </row>
    <row r="26" spans="1:8" ht="21.6" x14ac:dyDescent="0.3">
      <c r="A26" s="110" t="s">
        <v>90</v>
      </c>
      <c r="B26" s="111">
        <v>1180.0999999999999</v>
      </c>
      <c r="C26" s="112"/>
      <c r="D26" s="113">
        <f t="shared" si="0"/>
        <v>0</v>
      </c>
      <c r="E26" s="113">
        <f t="shared" si="1"/>
        <v>0</v>
      </c>
      <c r="F26" s="113">
        <f t="shared" si="2"/>
        <v>0</v>
      </c>
    </row>
    <row r="27" spans="1:8" x14ac:dyDescent="0.3">
      <c r="A27" s="110" t="s">
        <v>91</v>
      </c>
      <c r="B27" s="111">
        <v>1369.2</v>
      </c>
      <c r="C27" s="112"/>
      <c r="D27" s="113">
        <f t="shared" si="0"/>
        <v>0</v>
      </c>
      <c r="E27" s="113">
        <f t="shared" si="1"/>
        <v>0</v>
      </c>
      <c r="F27" s="113">
        <f t="shared" si="2"/>
        <v>0</v>
      </c>
    </row>
    <row r="28" spans="1:8" x14ac:dyDescent="0.3">
      <c r="A28" s="110" t="s">
        <v>92</v>
      </c>
      <c r="B28" s="111">
        <v>1160</v>
      </c>
      <c r="C28" s="112"/>
      <c r="D28" s="113">
        <f t="shared" si="0"/>
        <v>0</v>
      </c>
      <c r="E28" s="113">
        <f t="shared" si="1"/>
        <v>0</v>
      </c>
      <c r="F28" s="113">
        <f t="shared" si="2"/>
        <v>0</v>
      </c>
    </row>
    <row r="29" spans="1:8" x14ac:dyDescent="0.3">
      <c r="A29" s="110" t="s">
        <v>93</v>
      </c>
      <c r="B29" s="111">
        <v>330.31</v>
      </c>
      <c r="C29" s="112"/>
      <c r="D29" s="113">
        <f t="shared" si="0"/>
        <v>0</v>
      </c>
      <c r="E29" s="113">
        <f t="shared" si="1"/>
        <v>0</v>
      </c>
      <c r="F29" s="113">
        <f t="shared" si="2"/>
        <v>0</v>
      </c>
    </row>
    <row r="30" spans="1:8" x14ac:dyDescent="0.3">
      <c r="A30" s="94" t="s">
        <v>31</v>
      </c>
      <c r="B30" s="94"/>
      <c r="C30" s="94"/>
      <c r="D30" s="21">
        <f>SUM(D10:D25)</f>
        <v>0</v>
      </c>
      <c r="E30" s="21">
        <f>SUM(E10:E25)</f>
        <v>0</v>
      </c>
      <c r="F30" s="21">
        <f>SUM(F10:F25)</f>
        <v>0</v>
      </c>
    </row>
    <row r="31" spans="1:8" ht="15" thickBot="1" x14ac:dyDescent="0.35">
      <c r="A31" s="22" t="s">
        <v>32</v>
      </c>
    </row>
    <row r="32" spans="1:8" ht="43.2" x14ac:dyDescent="0.3">
      <c r="A32" s="23" t="s">
        <v>33</v>
      </c>
      <c r="B32" s="24" t="s">
        <v>34</v>
      </c>
      <c r="C32" s="25" t="s">
        <v>35</v>
      </c>
      <c r="D32" s="25" t="s">
        <v>8</v>
      </c>
      <c r="E32" s="25" t="s">
        <v>36</v>
      </c>
      <c r="F32" s="25" t="s">
        <v>37</v>
      </c>
      <c r="G32" s="25" t="s">
        <v>38</v>
      </c>
      <c r="H32" s="26" t="s">
        <v>39</v>
      </c>
    </row>
    <row r="33" spans="1:8" ht="15" thickBot="1" x14ac:dyDescent="0.35">
      <c r="A33" s="27"/>
      <c r="B33" s="28"/>
      <c r="C33" s="29" t="s">
        <v>12</v>
      </c>
      <c r="D33" s="29" t="s">
        <v>13</v>
      </c>
      <c r="E33" s="29" t="s">
        <v>40</v>
      </c>
      <c r="F33" s="29" t="s">
        <v>41</v>
      </c>
      <c r="G33" s="29" t="s">
        <v>42</v>
      </c>
      <c r="H33" s="30" t="s">
        <v>43</v>
      </c>
    </row>
    <row r="34" spans="1:8" x14ac:dyDescent="0.3">
      <c r="A34" s="87" t="s">
        <v>17</v>
      </c>
      <c r="B34" s="31" t="s">
        <v>44</v>
      </c>
      <c r="C34" s="32">
        <v>518.34</v>
      </c>
      <c r="D34" s="33"/>
      <c r="E34" s="34">
        <v>2</v>
      </c>
      <c r="F34" s="35">
        <f>C34*D34*E34</f>
        <v>0</v>
      </c>
      <c r="G34" s="35">
        <f>F34*2</f>
        <v>0</v>
      </c>
      <c r="H34" s="36">
        <f>G34+(G34*22%)</f>
        <v>0</v>
      </c>
    </row>
    <row r="35" spans="1:8" x14ac:dyDescent="0.3">
      <c r="A35" s="95"/>
      <c r="B35" s="37" t="s">
        <v>45</v>
      </c>
      <c r="C35" s="38">
        <v>152.44</v>
      </c>
      <c r="D35" s="33"/>
      <c r="E35" s="34">
        <v>2</v>
      </c>
      <c r="F35" s="35">
        <f t="shared" ref="F35:F69" si="6">C35*D35*E35</f>
        <v>0</v>
      </c>
      <c r="G35" s="35">
        <f t="shared" ref="G35:G69" si="7">F35*2</f>
        <v>0</v>
      </c>
      <c r="H35" s="36">
        <f t="shared" ref="H35:H69" si="8">G35+(G35*22%)</f>
        <v>0</v>
      </c>
    </row>
    <row r="36" spans="1:8" x14ac:dyDescent="0.3">
      <c r="A36" s="86" t="s">
        <v>46</v>
      </c>
      <c r="B36" s="39" t="s">
        <v>47</v>
      </c>
      <c r="C36" s="40">
        <v>334.97</v>
      </c>
      <c r="D36" s="33"/>
      <c r="E36" s="34">
        <v>2</v>
      </c>
      <c r="F36" s="35">
        <f t="shared" si="6"/>
        <v>0</v>
      </c>
      <c r="G36" s="35">
        <f t="shared" si="7"/>
        <v>0</v>
      </c>
      <c r="H36" s="36">
        <f t="shared" si="8"/>
        <v>0</v>
      </c>
    </row>
    <row r="37" spans="1:8" ht="20.399999999999999" x14ac:dyDescent="0.3">
      <c r="A37" s="87"/>
      <c r="B37" s="39" t="s">
        <v>48</v>
      </c>
      <c r="C37" s="40">
        <v>454.8</v>
      </c>
      <c r="D37" s="33"/>
      <c r="E37" s="34">
        <v>2</v>
      </c>
      <c r="F37" s="35">
        <f t="shared" si="6"/>
        <v>0</v>
      </c>
      <c r="G37" s="35">
        <f t="shared" si="7"/>
        <v>0</v>
      </c>
      <c r="H37" s="36">
        <f t="shared" si="8"/>
        <v>0</v>
      </c>
    </row>
    <row r="38" spans="1:8" ht="20.399999999999999" x14ac:dyDescent="0.3">
      <c r="A38" s="87"/>
      <c r="B38" s="39" t="s">
        <v>49</v>
      </c>
      <c r="C38" s="40">
        <v>65</v>
      </c>
      <c r="D38" s="33"/>
      <c r="E38" s="34">
        <v>2</v>
      </c>
      <c r="F38" s="35">
        <f t="shared" si="6"/>
        <v>0</v>
      </c>
      <c r="G38" s="35">
        <f t="shared" si="7"/>
        <v>0</v>
      </c>
      <c r="H38" s="36">
        <f t="shared" si="8"/>
        <v>0</v>
      </c>
    </row>
    <row r="39" spans="1:8" x14ac:dyDescent="0.3">
      <c r="A39" s="87"/>
      <c r="B39" s="39" t="s">
        <v>50</v>
      </c>
      <c r="C39" s="40">
        <v>186.07</v>
      </c>
      <c r="D39" s="33"/>
      <c r="E39" s="34">
        <v>2</v>
      </c>
      <c r="F39" s="35">
        <f t="shared" si="6"/>
        <v>0</v>
      </c>
      <c r="G39" s="35">
        <f t="shared" si="7"/>
        <v>0</v>
      </c>
      <c r="H39" s="36">
        <f t="shared" si="8"/>
        <v>0</v>
      </c>
    </row>
    <row r="40" spans="1:8" x14ac:dyDescent="0.3">
      <c r="A40" s="87"/>
      <c r="B40" s="41" t="s">
        <v>45</v>
      </c>
      <c r="C40" s="40">
        <v>2819.65</v>
      </c>
      <c r="D40" s="33"/>
      <c r="E40" s="34">
        <v>2</v>
      </c>
      <c r="F40" s="35">
        <f t="shared" si="6"/>
        <v>0</v>
      </c>
      <c r="G40" s="35">
        <f t="shared" si="7"/>
        <v>0</v>
      </c>
      <c r="H40" s="36">
        <f t="shared" si="8"/>
        <v>0</v>
      </c>
    </row>
    <row r="41" spans="1:8" x14ac:dyDescent="0.3">
      <c r="A41" s="86" t="s">
        <v>51</v>
      </c>
      <c r="B41" s="41" t="s">
        <v>44</v>
      </c>
      <c r="C41" s="38">
        <v>475.55</v>
      </c>
      <c r="D41" s="33"/>
      <c r="E41" s="34">
        <v>2</v>
      </c>
      <c r="F41" s="35">
        <f t="shared" si="6"/>
        <v>0</v>
      </c>
      <c r="G41" s="35">
        <f t="shared" si="7"/>
        <v>0</v>
      </c>
      <c r="H41" s="36">
        <f t="shared" si="8"/>
        <v>0</v>
      </c>
    </row>
    <row r="42" spans="1:8" x14ac:dyDescent="0.3">
      <c r="A42" s="95"/>
      <c r="B42" s="41" t="s">
        <v>45</v>
      </c>
      <c r="C42" s="38">
        <v>90</v>
      </c>
      <c r="D42" s="33"/>
      <c r="E42" s="34">
        <v>2</v>
      </c>
      <c r="F42" s="35">
        <f t="shared" si="6"/>
        <v>0</v>
      </c>
      <c r="G42" s="35">
        <f t="shared" si="7"/>
        <v>0</v>
      </c>
      <c r="H42" s="36">
        <f t="shared" si="8"/>
        <v>0</v>
      </c>
    </row>
    <row r="43" spans="1:8" x14ac:dyDescent="0.3">
      <c r="A43" s="86" t="s">
        <v>52</v>
      </c>
      <c r="B43" s="41" t="s">
        <v>44</v>
      </c>
      <c r="C43" s="38">
        <v>375.55</v>
      </c>
      <c r="D43" s="33"/>
      <c r="E43" s="34">
        <v>2</v>
      </c>
      <c r="F43" s="35">
        <f t="shared" si="6"/>
        <v>0</v>
      </c>
      <c r="G43" s="35">
        <f t="shared" si="7"/>
        <v>0</v>
      </c>
      <c r="H43" s="36">
        <f t="shared" si="8"/>
        <v>0</v>
      </c>
    </row>
    <row r="44" spans="1:8" x14ac:dyDescent="0.3">
      <c r="A44" s="95"/>
      <c r="B44" s="41" t="s">
        <v>45</v>
      </c>
      <c r="C44" s="38">
        <v>75</v>
      </c>
      <c r="D44" s="33"/>
      <c r="E44" s="34">
        <v>2</v>
      </c>
      <c r="F44" s="35">
        <f t="shared" si="6"/>
        <v>0</v>
      </c>
      <c r="G44" s="35">
        <f t="shared" si="7"/>
        <v>0</v>
      </c>
      <c r="H44" s="36">
        <f t="shared" si="8"/>
        <v>0</v>
      </c>
    </row>
    <row r="45" spans="1:8" x14ac:dyDescent="0.3">
      <c r="A45" s="98" t="s">
        <v>53</v>
      </c>
      <c r="B45" s="37" t="s">
        <v>45</v>
      </c>
      <c r="C45" s="42">
        <v>90</v>
      </c>
      <c r="D45" s="33"/>
      <c r="E45" s="34">
        <v>2</v>
      </c>
      <c r="F45" s="35">
        <f t="shared" si="6"/>
        <v>0</v>
      </c>
      <c r="G45" s="35">
        <f t="shared" si="7"/>
        <v>0</v>
      </c>
      <c r="H45" s="36">
        <f t="shared" si="8"/>
        <v>0</v>
      </c>
    </row>
    <row r="46" spans="1:8" x14ac:dyDescent="0.3">
      <c r="A46" s="99"/>
      <c r="B46" s="37" t="s">
        <v>44</v>
      </c>
      <c r="C46" s="42">
        <v>475.55</v>
      </c>
      <c r="D46" s="33"/>
      <c r="E46" s="34">
        <v>2</v>
      </c>
      <c r="F46" s="35">
        <f t="shared" si="6"/>
        <v>0</v>
      </c>
      <c r="G46" s="35">
        <f t="shared" si="7"/>
        <v>0</v>
      </c>
      <c r="H46" s="36">
        <f t="shared" si="8"/>
        <v>0</v>
      </c>
    </row>
    <row r="47" spans="1:8" x14ac:dyDescent="0.3">
      <c r="A47" s="87" t="s">
        <v>22</v>
      </c>
      <c r="B47" s="37" t="s">
        <v>44</v>
      </c>
      <c r="C47" s="38">
        <v>121.09</v>
      </c>
      <c r="D47" s="33"/>
      <c r="E47" s="34">
        <v>2</v>
      </c>
      <c r="F47" s="35">
        <f t="shared" si="6"/>
        <v>0</v>
      </c>
      <c r="G47" s="35">
        <f t="shared" si="7"/>
        <v>0</v>
      </c>
      <c r="H47" s="36">
        <f t="shared" si="8"/>
        <v>0</v>
      </c>
    </row>
    <row r="48" spans="1:8" x14ac:dyDescent="0.3">
      <c r="A48" s="87"/>
      <c r="B48" s="37" t="s">
        <v>54</v>
      </c>
      <c r="C48" s="38">
        <v>25.43</v>
      </c>
      <c r="D48" s="33"/>
      <c r="E48" s="34">
        <v>2</v>
      </c>
      <c r="F48" s="35">
        <f t="shared" si="6"/>
        <v>0</v>
      </c>
      <c r="G48" s="35">
        <f t="shared" si="7"/>
        <v>0</v>
      </c>
      <c r="H48" s="36">
        <f t="shared" si="8"/>
        <v>0</v>
      </c>
    </row>
    <row r="49" spans="1:8" x14ac:dyDescent="0.3">
      <c r="A49" s="87"/>
      <c r="B49" s="37" t="s">
        <v>45</v>
      </c>
      <c r="C49" s="38">
        <v>60</v>
      </c>
      <c r="D49" s="33"/>
      <c r="E49" s="34">
        <v>2</v>
      </c>
      <c r="F49" s="35">
        <f t="shared" si="6"/>
        <v>0</v>
      </c>
      <c r="G49" s="35">
        <f t="shared" si="7"/>
        <v>0</v>
      </c>
      <c r="H49" s="36">
        <f t="shared" si="8"/>
        <v>0</v>
      </c>
    </row>
    <row r="50" spans="1:8" x14ac:dyDescent="0.3">
      <c r="A50" s="86" t="s">
        <v>23</v>
      </c>
      <c r="B50" s="37" t="s">
        <v>55</v>
      </c>
      <c r="C50" s="38">
        <v>215.24</v>
      </c>
      <c r="D50" s="33"/>
      <c r="E50" s="34">
        <v>2</v>
      </c>
      <c r="F50" s="35">
        <f t="shared" si="6"/>
        <v>0</v>
      </c>
      <c r="G50" s="35">
        <f t="shared" si="7"/>
        <v>0</v>
      </c>
      <c r="H50" s="36">
        <f t="shared" si="8"/>
        <v>0</v>
      </c>
    </row>
    <row r="51" spans="1:8" x14ac:dyDescent="0.3">
      <c r="A51" s="95"/>
      <c r="B51" s="37" t="s">
        <v>45</v>
      </c>
      <c r="C51" s="38">
        <v>178.16</v>
      </c>
      <c r="D51" s="33"/>
      <c r="E51" s="34">
        <v>2</v>
      </c>
      <c r="F51" s="35">
        <f t="shared" si="6"/>
        <v>0</v>
      </c>
      <c r="G51" s="35">
        <f t="shared" si="7"/>
        <v>0</v>
      </c>
      <c r="H51" s="36">
        <f t="shared" si="8"/>
        <v>0</v>
      </c>
    </row>
    <row r="52" spans="1:8" x14ac:dyDescent="0.3">
      <c r="A52" s="86" t="s">
        <v>56</v>
      </c>
      <c r="B52" s="41" t="s">
        <v>44</v>
      </c>
      <c r="C52" s="38">
        <v>228</v>
      </c>
      <c r="D52" s="33"/>
      <c r="E52" s="34">
        <v>2</v>
      </c>
      <c r="F52" s="35">
        <f t="shared" si="6"/>
        <v>0</v>
      </c>
      <c r="G52" s="35">
        <f t="shared" si="7"/>
        <v>0</v>
      </c>
      <c r="H52" s="36">
        <f t="shared" si="8"/>
        <v>0</v>
      </c>
    </row>
    <row r="53" spans="1:8" ht="17.25" customHeight="1" x14ac:dyDescent="0.3">
      <c r="A53" s="95"/>
      <c r="B53" s="41" t="s">
        <v>45</v>
      </c>
      <c r="C53" s="38">
        <v>28</v>
      </c>
      <c r="D53" s="33"/>
      <c r="E53" s="34">
        <v>2</v>
      </c>
      <c r="F53" s="35">
        <f t="shared" si="6"/>
        <v>0</v>
      </c>
      <c r="G53" s="35">
        <f t="shared" si="7"/>
        <v>0</v>
      </c>
      <c r="H53" s="36">
        <f t="shared" si="8"/>
        <v>0</v>
      </c>
    </row>
    <row r="54" spans="1:8" x14ac:dyDescent="0.3">
      <c r="A54" s="86" t="s">
        <v>25</v>
      </c>
      <c r="B54" s="41" t="s">
        <v>44</v>
      </c>
      <c r="C54" s="38">
        <v>62.37</v>
      </c>
      <c r="D54" s="33"/>
      <c r="E54" s="34">
        <v>2</v>
      </c>
      <c r="F54" s="35">
        <f t="shared" si="6"/>
        <v>0</v>
      </c>
      <c r="G54" s="35">
        <f t="shared" si="7"/>
        <v>0</v>
      </c>
      <c r="H54" s="36">
        <f t="shared" si="8"/>
        <v>0</v>
      </c>
    </row>
    <row r="55" spans="1:8" x14ac:dyDescent="0.3">
      <c r="A55" s="95"/>
      <c r="B55" s="41" t="s">
        <v>45</v>
      </c>
      <c r="C55" s="38">
        <v>18</v>
      </c>
      <c r="D55" s="33"/>
      <c r="E55" s="34">
        <v>2</v>
      </c>
      <c r="F55" s="35">
        <f t="shared" si="6"/>
        <v>0</v>
      </c>
      <c r="G55" s="35">
        <f t="shared" si="7"/>
        <v>0</v>
      </c>
      <c r="H55" s="36">
        <f t="shared" si="8"/>
        <v>0</v>
      </c>
    </row>
    <row r="56" spans="1:8" x14ac:dyDescent="0.3">
      <c r="A56" s="100" t="s">
        <v>26</v>
      </c>
      <c r="B56" s="41" t="s">
        <v>45</v>
      </c>
      <c r="C56" s="43">
        <v>836</v>
      </c>
      <c r="D56" s="33"/>
      <c r="E56" s="34">
        <v>2</v>
      </c>
      <c r="F56" s="35">
        <f t="shared" si="6"/>
        <v>0</v>
      </c>
      <c r="G56" s="35">
        <f t="shared" si="7"/>
        <v>0</v>
      </c>
      <c r="H56" s="36">
        <f t="shared" si="8"/>
        <v>0</v>
      </c>
    </row>
    <row r="57" spans="1:8" x14ac:dyDescent="0.3">
      <c r="A57" s="101"/>
      <c r="B57" s="41" t="s">
        <v>44</v>
      </c>
      <c r="C57" s="43">
        <v>2693.71</v>
      </c>
      <c r="D57" s="33"/>
      <c r="E57" s="34">
        <v>2</v>
      </c>
      <c r="F57" s="35">
        <f t="shared" si="6"/>
        <v>0</v>
      </c>
      <c r="G57" s="35">
        <f t="shared" si="7"/>
        <v>0</v>
      </c>
      <c r="H57" s="36">
        <f t="shared" si="8"/>
        <v>0</v>
      </c>
    </row>
    <row r="58" spans="1:8" x14ac:dyDescent="0.3">
      <c r="A58" s="86" t="s">
        <v>28</v>
      </c>
      <c r="B58" s="41" t="s">
        <v>44</v>
      </c>
      <c r="C58" s="38">
        <v>158.26</v>
      </c>
      <c r="D58" s="33"/>
      <c r="E58" s="34">
        <v>2</v>
      </c>
      <c r="F58" s="35">
        <f t="shared" si="6"/>
        <v>0</v>
      </c>
      <c r="G58" s="35">
        <f t="shared" si="7"/>
        <v>0</v>
      </c>
      <c r="H58" s="36">
        <f t="shared" si="8"/>
        <v>0</v>
      </c>
    </row>
    <row r="59" spans="1:8" x14ac:dyDescent="0.3">
      <c r="A59" s="95"/>
      <c r="B59" s="41" t="s">
        <v>45</v>
      </c>
      <c r="C59" s="38">
        <v>18.8</v>
      </c>
      <c r="D59" s="33"/>
      <c r="E59" s="34">
        <v>2</v>
      </c>
      <c r="F59" s="35">
        <f t="shared" si="6"/>
        <v>0</v>
      </c>
      <c r="G59" s="35">
        <f t="shared" si="7"/>
        <v>0</v>
      </c>
      <c r="H59" s="36">
        <f t="shared" si="8"/>
        <v>0</v>
      </c>
    </row>
    <row r="60" spans="1:8" x14ac:dyDescent="0.3">
      <c r="A60" s="86" t="s">
        <v>29</v>
      </c>
      <c r="B60" s="41" t="s">
        <v>44</v>
      </c>
      <c r="C60" s="38">
        <v>507.81</v>
      </c>
      <c r="D60" s="33"/>
      <c r="E60" s="34">
        <v>2</v>
      </c>
      <c r="F60" s="35">
        <f t="shared" si="6"/>
        <v>0</v>
      </c>
      <c r="G60" s="35">
        <f t="shared" si="7"/>
        <v>0</v>
      </c>
      <c r="H60" s="36">
        <f t="shared" si="8"/>
        <v>0</v>
      </c>
    </row>
    <row r="61" spans="1:8" x14ac:dyDescent="0.3">
      <c r="A61" s="87"/>
      <c r="B61" s="41" t="s">
        <v>57</v>
      </c>
      <c r="C61" s="38">
        <v>113.19</v>
      </c>
      <c r="D61" s="33"/>
      <c r="E61" s="34">
        <v>2</v>
      </c>
      <c r="F61" s="35">
        <f t="shared" si="6"/>
        <v>0</v>
      </c>
      <c r="G61" s="35">
        <f t="shared" si="7"/>
        <v>0</v>
      </c>
      <c r="H61" s="36">
        <f t="shared" si="8"/>
        <v>0</v>
      </c>
    </row>
    <row r="62" spans="1:8" x14ac:dyDescent="0.3">
      <c r="A62" s="95"/>
      <c r="B62" s="41" t="s">
        <v>45</v>
      </c>
      <c r="C62" s="38">
        <v>576</v>
      </c>
      <c r="D62" s="33"/>
      <c r="E62" s="34">
        <v>2</v>
      </c>
      <c r="F62" s="35">
        <f t="shared" si="6"/>
        <v>0</v>
      </c>
      <c r="G62" s="35">
        <f t="shared" si="7"/>
        <v>0</v>
      </c>
      <c r="H62" s="36">
        <f t="shared" si="8"/>
        <v>0</v>
      </c>
    </row>
    <row r="63" spans="1:8" x14ac:dyDescent="0.3">
      <c r="A63" s="86" t="s">
        <v>30</v>
      </c>
      <c r="B63" s="41" t="s">
        <v>44</v>
      </c>
      <c r="C63" s="38">
        <v>321.89999999999998</v>
      </c>
      <c r="D63" s="33"/>
      <c r="E63" s="34">
        <v>2</v>
      </c>
      <c r="F63" s="35">
        <f t="shared" si="6"/>
        <v>0</v>
      </c>
      <c r="G63" s="35">
        <f t="shared" si="7"/>
        <v>0</v>
      </c>
      <c r="H63" s="36">
        <f t="shared" si="8"/>
        <v>0</v>
      </c>
    </row>
    <row r="64" spans="1:8" x14ac:dyDescent="0.3">
      <c r="A64" s="87"/>
      <c r="B64" s="41" t="s">
        <v>45</v>
      </c>
      <c r="C64" s="38">
        <v>82.62</v>
      </c>
      <c r="D64" s="33"/>
      <c r="E64" s="34">
        <v>2</v>
      </c>
      <c r="F64" s="35">
        <f t="shared" si="6"/>
        <v>0</v>
      </c>
      <c r="G64" s="35">
        <f t="shared" si="7"/>
        <v>0</v>
      </c>
      <c r="H64" s="36">
        <f t="shared" si="8"/>
        <v>0</v>
      </c>
    </row>
    <row r="65" spans="1:8" x14ac:dyDescent="0.3">
      <c r="A65" s="96" t="s">
        <v>58</v>
      </c>
      <c r="B65" s="37" t="s">
        <v>45</v>
      </c>
      <c r="C65" s="42">
        <v>48</v>
      </c>
      <c r="D65" s="33"/>
      <c r="E65" s="34">
        <v>2</v>
      </c>
      <c r="F65" s="35">
        <f t="shared" si="6"/>
        <v>0</v>
      </c>
      <c r="G65" s="35">
        <f t="shared" si="7"/>
        <v>0</v>
      </c>
      <c r="H65" s="36">
        <f t="shared" si="8"/>
        <v>0</v>
      </c>
    </row>
    <row r="66" spans="1:8" x14ac:dyDescent="0.3">
      <c r="A66" s="97"/>
      <c r="B66" s="37" t="s">
        <v>44</v>
      </c>
      <c r="C66" s="42">
        <v>305.01</v>
      </c>
      <c r="D66" s="33"/>
      <c r="E66" s="34">
        <v>2</v>
      </c>
      <c r="F66" s="35">
        <f t="shared" si="6"/>
        <v>0</v>
      </c>
      <c r="G66" s="35">
        <f t="shared" si="7"/>
        <v>0</v>
      </c>
      <c r="H66" s="36">
        <f t="shared" si="8"/>
        <v>0</v>
      </c>
    </row>
    <row r="67" spans="1:8" x14ac:dyDescent="0.3">
      <c r="A67" s="87" t="s">
        <v>59</v>
      </c>
      <c r="B67" s="41" t="s">
        <v>44</v>
      </c>
      <c r="C67" s="42">
        <v>120</v>
      </c>
      <c r="D67" s="33"/>
      <c r="E67" s="34">
        <v>2</v>
      </c>
      <c r="F67" s="35">
        <f t="shared" si="6"/>
        <v>0</v>
      </c>
      <c r="G67" s="35">
        <f t="shared" si="7"/>
        <v>0</v>
      </c>
      <c r="H67" s="36">
        <f t="shared" si="8"/>
        <v>0</v>
      </c>
    </row>
    <row r="68" spans="1:8" x14ac:dyDescent="0.3">
      <c r="A68" s="87"/>
      <c r="B68" s="41" t="s">
        <v>57</v>
      </c>
      <c r="C68" s="42">
        <v>125</v>
      </c>
      <c r="D68" s="33"/>
      <c r="E68" s="34">
        <v>2</v>
      </c>
      <c r="F68" s="35">
        <f t="shared" si="6"/>
        <v>0</v>
      </c>
      <c r="G68" s="35">
        <f t="shared" si="7"/>
        <v>0</v>
      </c>
      <c r="H68" s="36">
        <f t="shared" si="8"/>
        <v>0</v>
      </c>
    </row>
    <row r="69" spans="1:8" x14ac:dyDescent="0.3">
      <c r="A69" s="95"/>
      <c r="B69" s="41" t="s">
        <v>45</v>
      </c>
      <c r="C69" s="42">
        <v>72</v>
      </c>
      <c r="D69" s="33"/>
      <c r="E69" s="34">
        <v>2</v>
      </c>
      <c r="F69" s="35">
        <f t="shared" si="6"/>
        <v>0</v>
      </c>
      <c r="G69" s="35">
        <f t="shared" si="7"/>
        <v>0</v>
      </c>
      <c r="H69" s="36">
        <f t="shared" si="8"/>
        <v>0</v>
      </c>
    </row>
    <row r="70" spans="1:8" ht="15" thickBot="1" x14ac:dyDescent="0.35">
      <c r="A70" s="103" t="s">
        <v>31</v>
      </c>
      <c r="B70" s="104"/>
      <c r="C70" s="104"/>
      <c r="D70" s="104"/>
      <c r="E70" s="105"/>
      <c r="F70" s="44">
        <f>SUM(F34:F69)</f>
        <v>0</v>
      </c>
      <c r="G70" s="44">
        <f>SUM(G34:G69)</f>
        <v>0</v>
      </c>
      <c r="H70" s="45">
        <f>SUM(H34:H69)</f>
        <v>0</v>
      </c>
    </row>
    <row r="71" spans="1:8" x14ac:dyDescent="0.3">
      <c r="B71" s="46"/>
    </row>
    <row r="72" spans="1:8" ht="15" thickBot="1" x14ac:dyDescent="0.35">
      <c r="A72" s="1" t="s">
        <v>60</v>
      </c>
    </row>
    <row r="73" spans="1:8" ht="43.2" x14ac:dyDescent="0.3">
      <c r="A73" s="106" t="s">
        <v>61</v>
      </c>
      <c r="B73" s="47" t="s">
        <v>34</v>
      </c>
      <c r="C73" s="48" t="s">
        <v>7</v>
      </c>
      <c r="D73" s="8" t="s">
        <v>62</v>
      </c>
      <c r="E73" s="7" t="s">
        <v>63</v>
      </c>
      <c r="F73" s="8" t="s">
        <v>37</v>
      </c>
      <c r="G73" s="8" t="s">
        <v>38</v>
      </c>
      <c r="H73" s="49" t="s">
        <v>38</v>
      </c>
    </row>
    <row r="74" spans="1:8" ht="15" thickBot="1" x14ac:dyDescent="0.35">
      <c r="A74" s="107"/>
      <c r="B74" s="50"/>
      <c r="C74" s="51"/>
      <c r="D74" s="52" t="s">
        <v>12</v>
      </c>
      <c r="E74" s="28" t="s">
        <v>13</v>
      </c>
      <c r="F74" s="52" t="s">
        <v>14</v>
      </c>
      <c r="G74" s="53" t="s">
        <v>64</v>
      </c>
      <c r="H74" s="54" t="s">
        <v>65</v>
      </c>
    </row>
    <row r="75" spans="1:8" ht="21.6" x14ac:dyDescent="0.3">
      <c r="A75" s="55" t="s">
        <v>66</v>
      </c>
      <c r="B75" s="56" t="s">
        <v>67</v>
      </c>
      <c r="C75" s="57">
        <v>1180.0999999999999</v>
      </c>
      <c r="D75" s="58">
        <v>300</v>
      </c>
      <c r="E75" s="59"/>
      <c r="F75" s="35">
        <f>D75*E75</f>
        <v>0</v>
      </c>
      <c r="G75" s="35">
        <f>F75*2</f>
        <v>0</v>
      </c>
      <c r="H75" s="36">
        <f>G75+(G75*22%)</f>
        <v>0</v>
      </c>
    </row>
    <row r="76" spans="1:8" ht="21.6" x14ac:dyDescent="0.3">
      <c r="A76" s="60" t="s">
        <v>68</v>
      </c>
      <c r="B76" s="61" t="s">
        <v>67</v>
      </c>
      <c r="C76" s="62">
        <v>1369.2</v>
      </c>
      <c r="D76" s="63">
        <v>1200</v>
      </c>
      <c r="E76" s="59"/>
      <c r="F76" s="35">
        <f t="shared" ref="F76:F78" si="9">D76*E76</f>
        <v>0</v>
      </c>
      <c r="G76" s="35">
        <f t="shared" ref="G76:G78" si="10">F76*2</f>
        <v>0</v>
      </c>
      <c r="H76" s="64">
        <f t="shared" ref="H76:H78" si="11">G76+(G76*22%)</f>
        <v>0</v>
      </c>
    </row>
    <row r="77" spans="1:8" ht="21.6" x14ac:dyDescent="0.3">
      <c r="A77" s="60" t="s">
        <v>69</v>
      </c>
      <c r="B77" s="61" t="s">
        <v>70</v>
      </c>
      <c r="C77" s="62">
        <v>330.31</v>
      </c>
      <c r="D77" s="63">
        <v>500</v>
      </c>
      <c r="E77" s="59"/>
      <c r="F77" s="35">
        <f t="shared" si="9"/>
        <v>0</v>
      </c>
      <c r="G77" s="35">
        <f t="shared" si="10"/>
        <v>0</v>
      </c>
      <c r="H77" s="64">
        <f t="shared" si="11"/>
        <v>0</v>
      </c>
    </row>
    <row r="78" spans="1:8" ht="21.6" x14ac:dyDescent="0.3">
      <c r="A78" s="15" t="s">
        <v>71</v>
      </c>
      <c r="B78" s="56" t="s">
        <v>67</v>
      </c>
      <c r="C78" s="62">
        <v>1160</v>
      </c>
      <c r="D78" s="63">
        <v>950</v>
      </c>
      <c r="E78" s="59"/>
      <c r="F78" s="35">
        <f t="shared" si="9"/>
        <v>0</v>
      </c>
      <c r="G78" s="35">
        <f t="shared" si="10"/>
        <v>0</v>
      </c>
      <c r="H78" s="64">
        <f t="shared" si="11"/>
        <v>0</v>
      </c>
    </row>
    <row r="79" spans="1:8" ht="15" thickBot="1" x14ac:dyDescent="0.35">
      <c r="A79" s="103" t="s">
        <v>31</v>
      </c>
      <c r="B79" s="104"/>
      <c r="C79" s="104"/>
      <c r="D79" s="104"/>
      <c r="E79" s="105"/>
      <c r="F79" s="44">
        <f>SUM(F75:F78)</f>
        <v>0</v>
      </c>
      <c r="G79" s="44">
        <f>SUM(G75:G78)</f>
        <v>0</v>
      </c>
      <c r="H79" s="44">
        <f>SUM(H75:H78)</f>
        <v>0</v>
      </c>
    </row>
    <row r="80" spans="1:8" x14ac:dyDescent="0.3">
      <c r="A80" s="65" t="s">
        <v>72</v>
      </c>
      <c r="B80" s="66"/>
      <c r="C80" s="67"/>
      <c r="D80" s="68"/>
      <c r="E80" s="68"/>
      <c r="F80" s="69"/>
      <c r="G80" s="69"/>
      <c r="H80" s="69"/>
    </row>
    <row r="81" spans="1:8" x14ac:dyDescent="0.3">
      <c r="A81" s="85" t="s">
        <v>84</v>
      </c>
      <c r="B81" s="66"/>
      <c r="C81" s="67"/>
      <c r="D81" s="68"/>
      <c r="E81" s="68"/>
      <c r="F81" s="69"/>
      <c r="G81" s="69"/>
      <c r="H81" s="69"/>
    </row>
    <row r="82" spans="1:8" x14ac:dyDescent="0.3">
      <c r="A82" s="70" t="s">
        <v>73</v>
      </c>
      <c r="B82" s="71"/>
      <c r="C82" s="72"/>
      <c r="D82" s="72"/>
      <c r="E82" s="72"/>
      <c r="F82" s="72"/>
      <c r="G82" s="72"/>
      <c r="H82" s="73"/>
    </row>
    <row r="83" spans="1:8" x14ac:dyDescent="0.3">
      <c r="A83" s="74" t="s">
        <v>74</v>
      </c>
      <c r="B83" s="75"/>
      <c r="C83" s="75"/>
      <c r="D83" s="76"/>
      <c r="E83" s="77"/>
      <c r="F83" s="78"/>
      <c r="G83" s="79"/>
      <c r="H83" s="80" t="s">
        <v>75</v>
      </c>
    </row>
    <row r="84" spans="1:8" x14ac:dyDescent="0.3">
      <c r="C84" s="108" t="s">
        <v>76</v>
      </c>
      <c r="D84" s="108"/>
      <c r="E84" s="108"/>
      <c r="F84" s="108"/>
      <c r="G84" s="108"/>
      <c r="H84" s="81">
        <f>E30+G70+G79</f>
        <v>0</v>
      </c>
    </row>
    <row r="85" spans="1:8" x14ac:dyDescent="0.3">
      <c r="C85" s="109" t="s">
        <v>77</v>
      </c>
      <c r="D85" s="109"/>
      <c r="E85" s="109"/>
      <c r="F85" s="109"/>
      <c r="G85" s="109"/>
      <c r="H85" s="82">
        <f>H84*22%</f>
        <v>0</v>
      </c>
    </row>
    <row r="86" spans="1:8" x14ac:dyDescent="0.3">
      <c r="C86" s="83" t="s">
        <v>78</v>
      </c>
      <c r="D86" s="83"/>
      <c r="E86" s="83"/>
      <c r="F86" s="83"/>
      <c r="G86" s="83"/>
      <c r="H86" s="81">
        <f>F30+H70+H79</f>
        <v>0</v>
      </c>
    </row>
    <row r="88" spans="1:8" x14ac:dyDescent="0.3">
      <c r="A88" s="102" t="s">
        <v>79</v>
      </c>
      <c r="B88" s="102"/>
      <c r="C88" s="102"/>
      <c r="D88" s="102"/>
      <c r="E88" s="102"/>
      <c r="F88" s="102"/>
      <c r="G88" s="102"/>
      <c r="H88" s="102"/>
    </row>
    <row r="89" spans="1:8" x14ac:dyDescent="0.3">
      <c r="G89" s="79" t="s">
        <v>80</v>
      </c>
    </row>
    <row r="90" spans="1:8" x14ac:dyDescent="0.3">
      <c r="A90" s="78" t="s">
        <v>81</v>
      </c>
      <c r="B90" s="84"/>
      <c r="C90" s="74"/>
      <c r="D90" s="78"/>
      <c r="E90" s="78" t="s">
        <v>82</v>
      </c>
      <c r="F90" s="78"/>
      <c r="G90" s="79" t="s">
        <v>83</v>
      </c>
      <c r="H90" s="78"/>
    </row>
  </sheetData>
  <mergeCells count="25">
    <mergeCell ref="A88:H88"/>
    <mergeCell ref="A67:A69"/>
    <mergeCell ref="A70:E70"/>
    <mergeCell ref="A73:A74"/>
    <mergeCell ref="A79:E79"/>
    <mergeCell ref="C84:G84"/>
    <mergeCell ref="C85:G85"/>
    <mergeCell ref="A65:A66"/>
    <mergeCell ref="A41:A42"/>
    <mergeCell ref="A43:A44"/>
    <mergeCell ref="A45:A46"/>
    <mergeCell ref="A47:A49"/>
    <mergeCell ref="A50:A51"/>
    <mergeCell ref="A52:A53"/>
    <mergeCell ref="A54:A55"/>
    <mergeCell ref="A56:A57"/>
    <mergeCell ref="A58:A59"/>
    <mergeCell ref="A60:A62"/>
    <mergeCell ref="A63:A64"/>
    <mergeCell ref="A36:A40"/>
    <mergeCell ref="B4:D4"/>
    <mergeCell ref="A6:E6"/>
    <mergeCell ref="A8:A9"/>
    <mergeCell ref="A30:C30"/>
    <mergeCell ref="A34:A35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Danijela Zeljković Anžiček</dc:creator>
  <cp:lastModifiedBy>Danijela Zeljković Anžiček</cp:lastModifiedBy>
  <cp:lastPrinted>2021-10-28T10:38:51Z</cp:lastPrinted>
  <dcterms:created xsi:type="dcterms:W3CDTF">2021-10-04T06:47:21Z</dcterms:created>
  <dcterms:modified xsi:type="dcterms:W3CDTF">2021-12-10T10:57:34Z</dcterms:modified>
</cp:coreProperties>
</file>